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win\SECONS$\+ LICITAÇÕES\2025\Controle de Pragas Urbanas\Docs concluídos para licitação\"/>
    </mc:Choice>
  </mc:AlternateContent>
  <xr:revisionPtr revIDLastSave="0" documentId="13_ncr:1_{D066084E-651F-4A50-80B5-50520401456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Lote 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2" l="1"/>
  <c r="D32" i="2" l="1"/>
  <c r="F32" i="2"/>
  <c r="C32" i="2"/>
  <c r="E4" i="2"/>
  <c r="G4" i="2" s="1"/>
  <c r="E5" i="2"/>
  <c r="G5" i="2" s="1"/>
  <c r="E6" i="2"/>
  <c r="G6" i="2" s="1"/>
  <c r="E7" i="2"/>
  <c r="G7" i="2" s="1"/>
  <c r="E8" i="2"/>
  <c r="G8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" i="2"/>
  <c r="G3" i="2" s="1"/>
  <c r="E32" i="2" l="1"/>
  <c r="G32" i="2"/>
</calcChain>
</file>

<file path=xl/sharedStrings.xml><?xml version="1.0" encoding="utf-8"?>
<sst xmlns="http://schemas.openxmlformats.org/spreadsheetml/2006/main" count="97" uniqueCount="85">
  <si>
    <t>UNIDADE</t>
  </si>
  <si>
    <t>QTDE APLICAÇÕES ANUAL</t>
  </si>
  <si>
    <t>ANEXO I</t>
  </si>
  <si>
    <t>UNIDADE CAMARGOS</t>
  </si>
  <si>
    <t>UNIDADE CAMBUQUIRA</t>
  </si>
  <si>
    <t>CARTÓRIOS 2ª INSTÂNCIA</t>
  </si>
  <si>
    <t>CEJUSC</t>
  </si>
  <si>
    <t>NÚCLEO DE VIRTUALIZAÇÃO - NUVIR</t>
  </si>
  <si>
    <t>CIA</t>
  </si>
  <si>
    <t>CENTRO OPERACIONAL</t>
  </si>
  <si>
    <t>CORREGEDORIA GERAL DE JUSTIÇA</t>
  </si>
  <si>
    <t>DIRFOR</t>
  </si>
  <si>
    <t>ED. LIBERDADE</t>
  </si>
  <si>
    <t>ED. MIRAFIORI</t>
  </si>
  <si>
    <t>UNIDADE SEDE</t>
  </si>
  <si>
    <t>FÓRUM MATO GROSSO</t>
  </si>
  <si>
    <t>FÓRUM AUGUSTO DE LIMA</t>
  </si>
  <si>
    <t>FÓRUM RAJA GABÁGLIA</t>
  </si>
  <si>
    <t>FÓRUM / JESP BARREIRO</t>
  </si>
  <si>
    <t>JESP FRANCISCO SALES</t>
  </si>
  <si>
    <t>JESP CRIMINAL</t>
  </si>
  <si>
    <t>PAI - PJ</t>
  </si>
  <si>
    <t>PALÁCIO DA JUSTIÇA</t>
  </si>
  <si>
    <t>ED. OXFORD</t>
  </si>
  <si>
    <t>VARA DA INFÂNCIA E JUVENTUDE</t>
  </si>
  <si>
    <t>VECCA</t>
  </si>
  <si>
    <t>ED. RAINHA DA SUCATA</t>
  </si>
  <si>
    <t>MEJUD</t>
  </si>
  <si>
    <t>CEAC</t>
  </si>
  <si>
    <t>UNIDADE SANTA EFIGÊNIA</t>
  </si>
  <si>
    <t>FÓRUM DIGITAL VENDA NOVA</t>
  </si>
  <si>
    <t>CARACTERÍSTICA RELEVANTE</t>
  </si>
  <si>
    <t>Área central de BH</t>
  </si>
  <si>
    <t>Prédio vizinho à supermercado</t>
  </si>
  <si>
    <t>Área central de BH / Área externa utilizada como banheiro por moradores de rua e transeuntes</t>
  </si>
  <si>
    <t>Área central de BH / Proximidade ao Parque Municipal / Obras no Palácio da Justiça (edifício no mesmo lote)</t>
  </si>
  <si>
    <t>Área central de BH / Prédio comercial não pertercente ao TJMG / Proximidade ao Parque Municipal</t>
  </si>
  <si>
    <t>-</t>
  </si>
  <si>
    <t>Área central de BH / Prédio comercial não pertencente ao TJMG / Proximidade ao Parque Municipal</t>
  </si>
  <si>
    <t>Proximidade à área de mato</t>
  </si>
  <si>
    <t>Prédio com forro no teto / Proximidade à área de mato</t>
  </si>
  <si>
    <t>Área central de BH / Área hospitalar</t>
  </si>
  <si>
    <t>Área central de BH / Proximidade ao Parque Municipal / Obras na unidade</t>
  </si>
  <si>
    <t>Proximidade à área de mato / Depósito / Recebimento de móveis usados</t>
  </si>
  <si>
    <t>Depósito</t>
  </si>
  <si>
    <t>Prédio comercial não pertencente ao TJMG</t>
  </si>
  <si>
    <t>Área central de BH / Próximo à esgoto do Rio Arrudas / Próximo à linha de metrô / Próximo à lotes com mato</t>
  </si>
  <si>
    <t>ENDEREÇO</t>
  </si>
  <si>
    <t>TOTAIS</t>
  </si>
  <si>
    <t>Rua Goiás, 229</t>
  </si>
  <si>
    <t>Av. Afonso Pena, 1500</t>
  </si>
  <si>
    <t>Rua Diamantina, 770</t>
  </si>
  <si>
    <t>Av. Francisco Sá, 1409</t>
  </si>
  <si>
    <t>Av. do Contorno, 629</t>
  </si>
  <si>
    <t>Av. Afonso Pena, 2300</t>
  </si>
  <si>
    <t>Rua Goiás, 253</t>
  </si>
  <si>
    <t>Rua Ouro Preto, 1564</t>
  </si>
  <si>
    <t>Rua Gonçalves Dias, 1260</t>
  </si>
  <si>
    <t>Rua dos Guajajaras, 40</t>
  </si>
  <si>
    <t>Rua Raul Pompéia, 101</t>
  </si>
  <si>
    <t>Av. Bias Fortes, 50</t>
  </si>
  <si>
    <t>Rua Flávio Lisboa, 466</t>
  </si>
  <si>
    <t>Av. Augusto de Lima, 1234</t>
  </si>
  <si>
    <t>Av. Padre Pedro Pinto, 422</t>
  </si>
  <si>
    <t>Av. Raja Gabáglia, 1753</t>
  </si>
  <si>
    <t>Av. Juscelino Kubtscheck, 3250</t>
  </si>
  <si>
    <t>Av. Francisco Sales, 1446</t>
  </si>
  <si>
    <t>Rua da Bahia, 1479</t>
  </si>
  <si>
    <t>Rua Curitiba, 632</t>
  </si>
  <si>
    <t>Rua dos Timbiras, 1802</t>
  </si>
  <si>
    <t>Av. Afonso Pena, 1420</t>
  </si>
  <si>
    <t>Rua Sócrates Alvim, 10</t>
  </si>
  <si>
    <t>Av. Dom Pedro II, 2939</t>
  </si>
  <si>
    <t>Rua Manaus, 467</t>
  </si>
  <si>
    <t>Av. Afonso Pena, 4001</t>
  </si>
  <si>
    <t>Rua Jaceguai, 208</t>
  </si>
  <si>
    <t>Av. Olegário Maciel, 515</t>
  </si>
  <si>
    <t>Rua Mato Grosso, 468</t>
  </si>
  <si>
    <t>ÁREA INTERNA (m²)</t>
  </si>
  <si>
    <t>ÁREA EXTERNA (m²)</t>
  </si>
  <si>
    <t>TOTAL (m²)</t>
  </si>
  <si>
    <t>ÁREA TOTAL (m²)</t>
  </si>
  <si>
    <t>Grande produção e circulação de alimentos / Obras no lote</t>
  </si>
  <si>
    <t>ANEXO I - Relação de endereços, áreas e quantidades - LOTE 1 - Belo Horizonte</t>
  </si>
  <si>
    <t>ÁREA ESTIMADA PARA ATENDIMENTO POR DEMANDA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</si>
</sst>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E39" sqref="E39"/>
    </sheetView>
  </sheetViews>
  <sheetFormatPr defaultColWidth="33.5703125" defaultRowHeight="21" customHeight="1" x14ac:dyDescent="0.25"/>
  <cols>
    <col min="1" max="2" width="33.5703125" style="1"/>
    <col min="3" max="5" width="18" style="1" customWidth="1"/>
    <col min="6" max="6" width="25.7109375" style="1" customWidth="1"/>
    <col min="7" max="7" width="31.7109375" style="1" customWidth="1"/>
    <col min="8" max="8" width="99.140625" style="1" bestFit="1" customWidth="1"/>
    <col min="9" max="16384" width="33.5703125" style="1"/>
  </cols>
  <sheetData>
    <row r="1" spans="1:8" ht="21" customHeight="1" x14ac:dyDescent="0.25">
      <c r="A1" s="5" t="s">
        <v>83</v>
      </c>
      <c r="B1" s="5"/>
      <c r="C1" s="5"/>
      <c r="D1" s="5"/>
      <c r="E1" s="5"/>
      <c r="F1" s="5"/>
      <c r="G1" s="5"/>
      <c r="H1" s="5"/>
    </row>
    <row r="2" spans="1:8" ht="21" customHeight="1" x14ac:dyDescent="0.25">
      <c r="A2" s="2" t="s">
        <v>0</v>
      </c>
      <c r="B2" s="2" t="s">
        <v>47</v>
      </c>
      <c r="C2" s="3" t="s">
        <v>78</v>
      </c>
      <c r="D2" s="3" t="s">
        <v>79</v>
      </c>
      <c r="E2" s="3" t="s">
        <v>80</v>
      </c>
      <c r="F2" s="3" t="s">
        <v>1</v>
      </c>
      <c r="G2" s="3" t="s">
        <v>81</v>
      </c>
      <c r="H2" s="2" t="s">
        <v>31</v>
      </c>
    </row>
    <row r="3" spans="1:8" ht="21" customHeight="1" x14ac:dyDescent="0.25">
      <c r="A3" s="2" t="s">
        <v>2</v>
      </c>
      <c r="B3" s="2" t="s">
        <v>49</v>
      </c>
      <c r="C3" s="4">
        <v>10539.15</v>
      </c>
      <c r="D3" s="4">
        <v>173.47</v>
      </c>
      <c r="E3" s="4">
        <f>C3+D3</f>
        <v>10712.619999999999</v>
      </c>
      <c r="F3" s="3">
        <v>6</v>
      </c>
      <c r="G3" s="4">
        <f>F3*E3</f>
        <v>64275.719999999994</v>
      </c>
      <c r="H3" s="2" t="s">
        <v>35</v>
      </c>
    </row>
    <row r="4" spans="1:8" ht="21" customHeight="1" x14ac:dyDescent="0.25">
      <c r="A4" s="2" t="s">
        <v>5</v>
      </c>
      <c r="B4" s="2" t="s">
        <v>50</v>
      </c>
      <c r="C4" s="4">
        <v>1680</v>
      </c>
      <c r="D4" s="4">
        <v>0</v>
      </c>
      <c r="E4" s="4">
        <f t="shared" ref="E4:E31" si="0">C4+D4</f>
        <v>1680</v>
      </c>
      <c r="F4" s="3">
        <v>6</v>
      </c>
      <c r="G4" s="4">
        <f t="shared" ref="G4:G31" si="1">F4*E4</f>
        <v>10080</v>
      </c>
      <c r="H4" s="2" t="s">
        <v>36</v>
      </c>
    </row>
    <row r="5" spans="1:8" ht="21" customHeight="1" x14ac:dyDescent="0.25">
      <c r="A5" s="2" t="s">
        <v>28</v>
      </c>
      <c r="B5" s="2" t="s">
        <v>51</v>
      </c>
      <c r="C5" s="4">
        <v>4310.1400000000003</v>
      </c>
      <c r="D5" s="4">
        <v>618.82000000000005</v>
      </c>
      <c r="E5" s="4">
        <f t="shared" si="0"/>
        <v>4928.96</v>
      </c>
      <c r="F5" s="3">
        <v>4</v>
      </c>
      <c r="G5" s="4">
        <f t="shared" si="1"/>
        <v>19715.84</v>
      </c>
      <c r="H5" s="2" t="s">
        <v>37</v>
      </c>
    </row>
    <row r="6" spans="1:8" ht="21" customHeight="1" x14ac:dyDescent="0.25">
      <c r="A6" s="2" t="s">
        <v>6</v>
      </c>
      <c r="B6" s="2" t="s">
        <v>52</v>
      </c>
      <c r="C6" s="4">
        <v>1770.75</v>
      </c>
      <c r="D6" s="4">
        <v>17.14</v>
      </c>
      <c r="E6" s="4">
        <f t="shared" si="0"/>
        <v>1787.89</v>
      </c>
      <c r="F6" s="3">
        <v>4</v>
      </c>
      <c r="G6" s="4">
        <f t="shared" si="1"/>
        <v>7151.56</v>
      </c>
      <c r="H6" s="2" t="s">
        <v>37</v>
      </c>
    </row>
    <row r="7" spans="1:8" ht="21" customHeight="1" x14ac:dyDescent="0.25">
      <c r="A7" s="2" t="s">
        <v>9</v>
      </c>
      <c r="B7" s="2" t="s">
        <v>53</v>
      </c>
      <c r="C7" s="4">
        <v>9541.26</v>
      </c>
      <c r="D7" s="4">
        <v>6816.85</v>
      </c>
      <c r="E7" s="4">
        <f t="shared" si="0"/>
        <v>16358.11</v>
      </c>
      <c r="F7" s="3">
        <v>4</v>
      </c>
      <c r="G7" s="4">
        <f t="shared" si="1"/>
        <v>65432.44</v>
      </c>
      <c r="H7" s="2" t="s">
        <v>46</v>
      </c>
    </row>
    <row r="8" spans="1:8" ht="21" customHeight="1" x14ac:dyDescent="0.25">
      <c r="A8" s="2" t="s">
        <v>8</v>
      </c>
      <c r="B8" s="2" t="s">
        <v>54</v>
      </c>
      <c r="C8" s="4">
        <v>5975.73</v>
      </c>
      <c r="D8" s="4">
        <v>977.33</v>
      </c>
      <c r="E8" s="4">
        <f t="shared" si="0"/>
        <v>6953.0599999999995</v>
      </c>
      <c r="F8" s="3">
        <v>4</v>
      </c>
      <c r="G8" s="4">
        <f t="shared" si="1"/>
        <v>27812.239999999998</v>
      </c>
      <c r="H8" s="2" t="s">
        <v>32</v>
      </c>
    </row>
    <row r="9" spans="1:8" ht="21" customHeight="1" x14ac:dyDescent="0.25">
      <c r="A9" s="2" t="s">
        <v>10</v>
      </c>
      <c r="B9" s="2" t="s">
        <v>55</v>
      </c>
      <c r="C9" s="4">
        <v>5616.06</v>
      </c>
      <c r="D9" s="4">
        <v>215.76</v>
      </c>
      <c r="E9" s="4">
        <f t="shared" si="0"/>
        <v>5831.8200000000006</v>
      </c>
      <c r="F9" s="3">
        <v>6</v>
      </c>
      <c r="G9" s="4">
        <f t="shared" si="1"/>
        <v>34990.920000000006</v>
      </c>
      <c r="H9" s="2" t="s">
        <v>35</v>
      </c>
    </row>
    <row r="10" spans="1:8" ht="21" customHeight="1" x14ac:dyDescent="0.25">
      <c r="A10" s="2" t="s">
        <v>11</v>
      </c>
      <c r="B10" s="2" t="s">
        <v>56</v>
      </c>
      <c r="C10" s="4">
        <v>3809.25</v>
      </c>
      <c r="D10" s="4">
        <v>153.87</v>
      </c>
      <c r="E10" s="4">
        <f t="shared" si="0"/>
        <v>3963.12</v>
      </c>
      <c r="F10" s="3">
        <v>4</v>
      </c>
      <c r="G10" s="4">
        <f t="shared" si="1"/>
        <v>15852.48</v>
      </c>
      <c r="H10" s="2" t="s">
        <v>33</v>
      </c>
    </row>
    <row r="11" spans="1:8" ht="21" customHeight="1" x14ac:dyDescent="0.25">
      <c r="A11" s="2" t="s">
        <v>12</v>
      </c>
      <c r="B11" s="2" t="s">
        <v>57</v>
      </c>
      <c r="C11" s="4">
        <v>3128.92</v>
      </c>
      <c r="D11" s="4">
        <v>625.53</v>
      </c>
      <c r="E11" s="4">
        <f t="shared" si="0"/>
        <v>3754.45</v>
      </c>
      <c r="F11" s="3">
        <v>4</v>
      </c>
      <c r="G11" s="4">
        <f t="shared" si="1"/>
        <v>15017.8</v>
      </c>
      <c r="H11" s="2" t="s">
        <v>32</v>
      </c>
    </row>
    <row r="12" spans="1:8" ht="21" customHeight="1" x14ac:dyDescent="0.25">
      <c r="A12" s="2" t="s">
        <v>13</v>
      </c>
      <c r="B12" s="2" t="s">
        <v>58</v>
      </c>
      <c r="C12" s="4">
        <v>4229</v>
      </c>
      <c r="D12" s="4">
        <v>259.2</v>
      </c>
      <c r="E12" s="4">
        <f t="shared" si="0"/>
        <v>4488.2</v>
      </c>
      <c r="F12" s="3">
        <v>4</v>
      </c>
      <c r="G12" s="4">
        <f t="shared" si="1"/>
        <v>17952.8</v>
      </c>
      <c r="H12" s="2" t="s">
        <v>38</v>
      </c>
    </row>
    <row r="13" spans="1:8" ht="21" customHeight="1" x14ac:dyDescent="0.25">
      <c r="A13" s="2" t="s">
        <v>23</v>
      </c>
      <c r="B13" s="2" t="s">
        <v>59</v>
      </c>
      <c r="C13" s="4">
        <v>1606.8</v>
      </c>
      <c r="D13" s="4">
        <v>324.49</v>
      </c>
      <c r="E13" s="4">
        <f t="shared" si="0"/>
        <v>1931.29</v>
      </c>
      <c r="F13" s="3">
        <v>4</v>
      </c>
      <c r="G13" s="4">
        <f t="shared" si="1"/>
        <v>7725.16</v>
      </c>
      <c r="H13" s="2" t="s">
        <v>37</v>
      </c>
    </row>
    <row r="14" spans="1:8" ht="21" customHeight="1" x14ac:dyDescent="0.25">
      <c r="A14" s="2" t="s">
        <v>26</v>
      </c>
      <c r="B14" s="2" t="s">
        <v>60</v>
      </c>
      <c r="C14" s="4">
        <v>1644.43</v>
      </c>
      <c r="D14" s="4">
        <v>205.44</v>
      </c>
      <c r="E14" s="4">
        <f t="shared" si="0"/>
        <v>1849.8700000000001</v>
      </c>
      <c r="F14" s="3">
        <v>4</v>
      </c>
      <c r="G14" s="4">
        <f t="shared" si="1"/>
        <v>7399.4800000000005</v>
      </c>
      <c r="H14" s="2" t="s">
        <v>34</v>
      </c>
    </row>
    <row r="15" spans="1:8" ht="21" customHeight="1" x14ac:dyDescent="0.25">
      <c r="A15" s="2" t="s">
        <v>18</v>
      </c>
      <c r="B15" s="2" t="s">
        <v>61</v>
      </c>
      <c r="C15" s="4">
        <v>3155.44</v>
      </c>
      <c r="D15" s="4">
        <v>745.85</v>
      </c>
      <c r="E15" s="4">
        <f t="shared" si="0"/>
        <v>3901.29</v>
      </c>
      <c r="F15" s="3">
        <v>4</v>
      </c>
      <c r="G15" s="4">
        <f t="shared" si="1"/>
        <v>15605.16</v>
      </c>
      <c r="H15" s="2" t="s">
        <v>37</v>
      </c>
    </row>
    <row r="16" spans="1:8" ht="21" customHeight="1" x14ac:dyDescent="0.25">
      <c r="A16" s="2" t="s">
        <v>16</v>
      </c>
      <c r="B16" s="2" t="s">
        <v>62</v>
      </c>
      <c r="C16" s="4">
        <v>8960</v>
      </c>
      <c r="D16" s="4">
        <v>150</v>
      </c>
      <c r="E16" s="4">
        <f t="shared" si="0"/>
        <v>9110</v>
      </c>
      <c r="F16" s="3">
        <v>4</v>
      </c>
      <c r="G16" s="4">
        <f t="shared" si="1"/>
        <v>36440</v>
      </c>
      <c r="H16" s="2" t="s">
        <v>32</v>
      </c>
    </row>
    <row r="17" spans="1:8" ht="21" customHeight="1" x14ac:dyDescent="0.25">
      <c r="A17" s="2" t="s">
        <v>30</v>
      </c>
      <c r="B17" s="2" t="s">
        <v>63</v>
      </c>
      <c r="C17" s="4">
        <v>732.94</v>
      </c>
      <c r="D17" s="4">
        <v>17.059999999999999</v>
      </c>
      <c r="E17" s="4">
        <f t="shared" si="0"/>
        <v>750</v>
      </c>
      <c r="F17" s="3">
        <v>4</v>
      </c>
      <c r="G17" s="4">
        <f t="shared" si="1"/>
        <v>3000</v>
      </c>
      <c r="H17" s="2"/>
    </row>
    <row r="18" spans="1:8" ht="21" customHeight="1" x14ac:dyDescent="0.25">
      <c r="A18" s="2" t="s">
        <v>15</v>
      </c>
      <c r="B18" s="2" t="s">
        <v>77</v>
      </c>
      <c r="C18" s="4">
        <v>6969.4</v>
      </c>
      <c r="D18" s="4">
        <v>190</v>
      </c>
      <c r="E18" s="4">
        <f t="shared" si="0"/>
        <v>7159.4</v>
      </c>
      <c r="F18" s="3">
        <v>4</v>
      </c>
      <c r="G18" s="4">
        <f t="shared" si="1"/>
        <v>28637.599999999999</v>
      </c>
      <c r="H18" s="2" t="s">
        <v>32</v>
      </c>
    </row>
    <row r="19" spans="1:8" ht="21" customHeight="1" x14ac:dyDescent="0.25">
      <c r="A19" s="2" t="s">
        <v>17</v>
      </c>
      <c r="B19" s="2" t="s">
        <v>64</v>
      </c>
      <c r="C19" s="4">
        <v>31022.880000000001</v>
      </c>
      <c r="D19" s="4">
        <v>3432.28</v>
      </c>
      <c r="E19" s="4">
        <f t="shared" si="0"/>
        <v>34455.160000000003</v>
      </c>
      <c r="F19" s="3">
        <v>6</v>
      </c>
      <c r="G19" s="4">
        <f t="shared" si="1"/>
        <v>206730.96000000002</v>
      </c>
      <c r="H19" s="2" t="s">
        <v>40</v>
      </c>
    </row>
    <row r="20" spans="1:8" ht="21" customHeight="1" x14ac:dyDescent="0.25">
      <c r="A20" s="2" t="s">
        <v>20</v>
      </c>
      <c r="B20" s="2" t="s">
        <v>65</v>
      </c>
      <c r="C20" s="4">
        <v>1461.06</v>
      </c>
      <c r="D20" s="4">
        <v>4464.37</v>
      </c>
      <c r="E20" s="4">
        <f t="shared" si="0"/>
        <v>5925.43</v>
      </c>
      <c r="F20" s="3">
        <v>4</v>
      </c>
      <c r="G20" s="4">
        <f t="shared" si="1"/>
        <v>23701.72</v>
      </c>
      <c r="H20" s="2" t="s">
        <v>39</v>
      </c>
    </row>
    <row r="21" spans="1:8" ht="21" customHeight="1" x14ac:dyDescent="0.25">
      <c r="A21" s="2" t="s">
        <v>19</v>
      </c>
      <c r="B21" s="2" t="s">
        <v>66</v>
      </c>
      <c r="C21" s="4">
        <v>8506.32</v>
      </c>
      <c r="D21" s="4">
        <v>783.54</v>
      </c>
      <c r="E21" s="4">
        <f t="shared" si="0"/>
        <v>9289.86</v>
      </c>
      <c r="F21" s="3">
        <v>4</v>
      </c>
      <c r="G21" s="4">
        <f t="shared" si="1"/>
        <v>37159.440000000002</v>
      </c>
      <c r="H21" s="2" t="s">
        <v>41</v>
      </c>
    </row>
    <row r="22" spans="1:8" ht="21" customHeight="1" x14ac:dyDescent="0.25">
      <c r="A22" s="2" t="s">
        <v>27</v>
      </c>
      <c r="B22" s="2" t="s">
        <v>67</v>
      </c>
      <c r="C22" s="4">
        <v>2872</v>
      </c>
      <c r="D22" s="4">
        <v>179</v>
      </c>
      <c r="E22" s="4">
        <f t="shared" si="0"/>
        <v>3051</v>
      </c>
      <c r="F22" s="3">
        <v>4</v>
      </c>
      <c r="G22" s="4">
        <f t="shared" si="1"/>
        <v>12204</v>
      </c>
      <c r="H22" s="2" t="s">
        <v>32</v>
      </c>
    </row>
    <row r="23" spans="1:8" ht="21" customHeight="1" x14ac:dyDescent="0.25">
      <c r="A23" s="2" t="s">
        <v>7</v>
      </c>
      <c r="B23" s="2" t="s">
        <v>68</v>
      </c>
      <c r="C23" s="4">
        <v>1907.31</v>
      </c>
      <c r="D23" s="4">
        <v>0</v>
      </c>
      <c r="E23" s="4">
        <f t="shared" si="0"/>
        <v>1907.31</v>
      </c>
      <c r="F23" s="3">
        <v>4</v>
      </c>
      <c r="G23" s="4">
        <f t="shared" si="1"/>
        <v>7629.24</v>
      </c>
      <c r="H23" s="2" t="s">
        <v>32</v>
      </c>
    </row>
    <row r="24" spans="1:8" ht="21" customHeight="1" x14ac:dyDescent="0.25">
      <c r="A24" s="2" t="s">
        <v>21</v>
      </c>
      <c r="B24" s="2" t="s">
        <v>69</v>
      </c>
      <c r="C24" s="4">
        <v>582.49</v>
      </c>
      <c r="D24" s="4">
        <v>391.67</v>
      </c>
      <c r="E24" s="4">
        <f t="shared" si="0"/>
        <v>974.16000000000008</v>
      </c>
      <c r="F24" s="3">
        <v>4</v>
      </c>
      <c r="G24" s="4">
        <f t="shared" si="1"/>
        <v>3896.6400000000003</v>
      </c>
      <c r="H24" s="2" t="s">
        <v>32</v>
      </c>
    </row>
    <row r="25" spans="1:8" ht="21" customHeight="1" x14ac:dyDescent="0.25">
      <c r="A25" s="2" t="s">
        <v>22</v>
      </c>
      <c r="B25" s="2" t="s">
        <v>70</v>
      </c>
      <c r="C25" s="4">
        <v>2935.31</v>
      </c>
      <c r="D25" s="4">
        <v>1247.8699999999999</v>
      </c>
      <c r="E25" s="4">
        <f t="shared" si="0"/>
        <v>4183.18</v>
      </c>
      <c r="F25" s="3">
        <v>6</v>
      </c>
      <c r="G25" s="4">
        <f t="shared" si="1"/>
        <v>25099.08</v>
      </c>
      <c r="H25" s="2" t="s">
        <v>42</v>
      </c>
    </row>
    <row r="26" spans="1:8" ht="21" customHeight="1" x14ac:dyDescent="0.25">
      <c r="A26" s="2" t="s">
        <v>3</v>
      </c>
      <c r="B26" s="2" t="s">
        <v>71</v>
      </c>
      <c r="C26" s="4">
        <v>9186.31</v>
      </c>
      <c r="D26" s="4">
        <v>17460.900000000001</v>
      </c>
      <c r="E26" s="4">
        <f t="shared" si="0"/>
        <v>26647.21</v>
      </c>
      <c r="F26" s="3">
        <v>4</v>
      </c>
      <c r="G26" s="4">
        <f t="shared" si="1"/>
        <v>106588.84</v>
      </c>
      <c r="H26" s="2" t="s">
        <v>43</v>
      </c>
    </row>
    <row r="27" spans="1:8" ht="21" customHeight="1" x14ac:dyDescent="0.25">
      <c r="A27" s="2" t="s">
        <v>4</v>
      </c>
      <c r="B27" s="2" t="s">
        <v>72</v>
      </c>
      <c r="C27" s="4">
        <v>2934.7</v>
      </c>
      <c r="D27" s="4">
        <v>0</v>
      </c>
      <c r="E27" s="4">
        <f t="shared" si="0"/>
        <v>2934.7</v>
      </c>
      <c r="F27" s="3">
        <v>4</v>
      </c>
      <c r="G27" s="4">
        <f t="shared" si="1"/>
        <v>11738.8</v>
      </c>
      <c r="H27" s="2" t="s">
        <v>44</v>
      </c>
    </row>
    <row r="28" spans="1:8" ht="21" customHeight="1" x14ac:dyDescent="0.25">
      <c r="A28" s="2" t="s">
        <v>29</v>
      </c>
      <c r="B28" s="2" t="s">
        <v>73</v>
      </c>
      <c r="C28" s="4">
        <v>5960.41</v>
      </c>
      <c r="D28" s="4">
        <v>1261.05</v>
      </c>
      <c r="E28" s="4">
        <f t="shared" si="0"/>
        <v>7221.46</v>
      </c>
      <c r="F28" s="3">
        <v>4</v>
      </c>
      <c r="G28" s="4">
        <f t="shared" si="1"/>
        <v>28885.84</v>
      </c>
      <c r="H28" s="2" t="s">
        <v>37</v>
      </c>
    </row>
    <row r="29" spans="1:8" ht="21" customHeight="1" x14ac:dyDescent="0.25">
      <c r="A29" s="2" t="s">
        <v>14</v>
      </c>
      <c r="B29" s="2" t="s">
        <v>74</v>
      </c>
      <c r="C29" s="4">
        <v>54932.33</v>
      </c>
      <c r="D29" s="4">
        <v>6886.98</v>
      </c>
      <c r="E29" s="4">
        <f t="shared" si="0"/>
        <v>61819.31</v>
      </c>
      <c r="F29" s="3">
        <v>8</v>
      </c>
      <c r="G29" s="4">
        <f t="shared" si="1"/>
        <v>494554.48</v>
      </c>
      <c r="H29" s="2" t="s">
        <v>82</v>
      </c>
    </row>
    <row r="30" spans="1:8" ht="21" customHeight="1" x14ac:dyDescent="0.25">
      <c r="A30" s="2" t="s">
        <v>24</v>
      </c>
      <c r="B30" s="2" t="s">
        <v>75</v>
      </c>
      <c r="C30" s="4">
        <v>1103.0999999999999</v>
      </c>
      <c r="D30" s="4">
        <v>0</v>
      </c>
      <c r="E30" s="4">
        <f t="shared" si="0"/>
        <v>1103.0999999999999</v>
      </c>
      <c r="F30" s="3">
        <v>4</v>
      </c>
      <c r="G30" s="4">
        <f t="shared" si="1"/>
        <v>4412.3999999999996</v>
      </c>
      <c r="H30" s="2" t="s">
        <v>45</v>
      </c>
    </row>
    <row r="31" spans="1:8" ht="21" customHeight="1" x14ac:dyDescent="0.25">
      <c r="A31" s="2" t="s">
        <v>25</v>
      </c>
      <c r="B31" s="2" t="s">
        <v>76</v>
      </c>
      <c r="C31" s="4">
        <v>2056.9499999999998</v>
      </c>
      <c r="D31" s="4">
        <v>258.12</v>
      </c>
      <c r="E31" s="4">
        <f t="shared" si="0"/>
        <v>2315.0699999999997</v>
      </c>
      <c r="F31" s="3">
        <v>4</v>
      </c>
      <c r="G31" s="4">
        <f t="shared" si="1"/>
        <v>9260.2799999999988</v>
      </c>
      <c r="H31" s="2" t="s">
        <v>32</v>
      </c>
    </row>
    <row r="32" spans="1:8" ht="21" customHeight="1" x14ac:dyDescent="0.25">
      <c r="B32" s="2" t="s">
        <v>48</v>
      </c>
      <c r="C32" s="4">
        <f>SUM(C3:C31)</f>
        <v>199130.44000000003</v>
      </c>
      <c r="D32" s="4">
        <f t="shared" ref="D32:G32" si="2">SUM(D3:D31)</f>
        <v>47856.590000000004</v>
      </c>
      <c r="E32" s="4">
        <f t="shared" si="2"/>
        <v>246987.02999999997</v>
      </c>
      <c r="F32" s="3">
        <f t="shared" si="2"/>
        <v>130</v>
      </c>
      <c r="G32" s="4">
        <f t="shared" si="2"/>
        <v>1348950.9199999997</v>
      </c>
    </row>
    <row r="33" spans="2:7" ht="21" customHeight="1" x14ac:dyDescent="0.25">
      <c r="B33" s="6" t="s">
        <v>84</v>
      </c>
      <c r="C33" s="6"/>
      <c r="D33" s="6"/>
      <c r="E33" s="6"/>
      <c r="F33" s="6"/>
      <c r="G33" s="3">
        <f>G32/5</f>
        <v>269790.18399999995</v>
      </c>
    </row>
  </sheetData>
  <mergeCells count="2">
    <mergeCell ref="A1:H1"/>
    <mergeCell ref="B33:F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Apolonio Oliveira</dc:creator>
  <cp:lastModifiedBy>Bruno Apolonio Oliveira</cp:lastModifiedBy>
  <dcterms:created xsi:type="dcterms:W3CDTF">2024-11-07T19:20:33Z</dcterms:created>
  <dcterms:modified xsi:type="dcterms:W3CDTF">2025-02-10T17:28:47Z</dcterms:modified>
</cp:coreProperties>
</file>